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RSZS-Pliki\Dane\Administracja\ZAM\Pracownicy\aa.PRACOWNICY\Justyna\przetargi 2026\P.18.2026. Środki czystości, koncentraty\4. SWZ\"/>
    </mc:Choice>
  </mc:AlternateContent>
  <xr:revisionPtr revIDLastSave="0" documentId="13_ncr:1_{EFE73DD0-5FCC-444B-9ED2-1C18B0F803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. asort.-cenowy" sheetId="1" r:id="rId1"/>
    <sheet name="Część nr 6" sheetId="6" state="hidden" r:id="rId2"/>
  </sheets>
  <definedNames>
    <definedName name="_Hlk202860226" localSheetId="0">'Form. asort.-cenowy'!$E$16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6" l="1"/>
  <c r="H8" i="6" s="1"/>
</calcChain>
</file>

<file path=xl/sharedStrings.xml><?xml version="1.0" encoding="utf-8"?>
<sst xmlns="http://schemas.openxmlformats.org/spreadsheetml/2006/main" count="61" uniqueCount="50">
  <si>
    <t>1.  </t>
  </si>
  <si>
    <t>L.p.</t>
  </si>
  <si>
    <t>Nazwa asortymentu</t>
  </si>
  <si>
    <t>j.m.</t>
  </si>
  <si>
    <t>Ilość na 24 m-ce</t>
  </si>
  <si>
    <t>Cena jednostkowa netto w PLN za jedną jednostkę miary</t>
  </si>
  <si>
    <t>Stawka podatku VAT w %</t>
  </si>
  <si>
    <t>Wartość oferowana brutto w PLN</t>
  </si>
  <si>
    <t>Razem</t>
  </si>
  <si>
    <t>Szt.</t>
  </si>
  <si>
    <t>Oświadczam, że oferowane produkty są wyrobami medycznymi posiadającymi aktualne dopuszczenia do obrotu i używania zgodnie z ustawą o wyrobach medycznych z dnia 7.04.2022 (t.j. Dz.U. z 2024, poz. 1620)</t>
  </si>
  <si>
    <t>Ilość na 12 m-cy</t>
  </si>
  <si>
    <t>Do oceny ofert w kryterium „cena” będzie brana pod uwagę oferowana wartość brutto w PLN (pozycja RAZEM) - kolumna nr 7 powyższej tabeli.</t>
  </si>
  <si>
    <t>Nazwa asortymentu/Opis przedmiotu zamówienia</t>
  </si>
  <si>
    <t>Załącznik nr 6 do SWZ</t>
  </si>
  <si>
    <t>Część nr 6 - Włókno światłowodowe do lasera II</t>
  </si>
  <si>
    <t>Włókno światłowodowe kompatybilne z  laserem Thulio marki Dornier MedTech, średnica włókna 600 um (średnica rdzenia 550+/- 12um), długość 3 m, wielorazowego użytku ( min.x10)</t>
  </si>
  <si>
    <t>Formularz asortymentowo-cenowy /Opis przedmiotu zamówienia/</t>
  </si>
  <si>
    <t>Nazwa Wykonawcy</t>
  </si>
  <si>
    <t>Parametry oferowane (należy podać parametry techniczne oferowanego sprzętu)</t>
  </si>
  <si>
    <t>Nazwa handlowa oferowanego sprzętu</t>
  </si>
  <si>
    <t xml:space="preserve">Producent oferowanego sprzętu, </t>
  </si>
  <si>
    <t>Wielkość opakowania oferowanego sprzętu</t>
  </si>
  <si>
    <t>Numer katalogowy oferowanego sprzętu</t>
  </si>
  <si>
    <t>Formularz asortymentowo-cenowy</t>
  </si>
  <si>
    <t>Zakup i dostawa środków do czyszczenia-mycia podłóg, powierzchni ponadpodłogowych i powierzchni w łazienkach oraz dzierżawa dozowników dla potrzeb Radomskiego Szpitala Specjalistycznego.</t>
  </si>
  <si>
    <t xml:space="preserve">Środek do mycia i pielęgnacji podłóg. Produkt do mycia ręcznego i maszynowego.  </t>
  </si>
  <si>
    <t>Butelka 1l</t>
  </si>
  <si>
    <t xml:space="preserve">Środek do mycia powierzchni ogólnych i szklanych – glazura, meble, powierzchnie laminowane, lamperie.  </t>
  </si>
  <si>
    <t xml:space="preserve">Środek do codziennego i gruntownego mycia urządzeń sanitarnych na bazie kwasu </t>
  </si>
  <si>
    <t>2.  </t>
  </si>
  <si>
    <t>3.</t>
  </si>
  <si>
    <t>1. Tabela nr 1: Dostawa środków do czyszczenia-mycia:</t>
  </si>
  <si>
    <t>Nazwa sprzętu</t>
  </si>
  <si>
    <t>Ilość szt</t>
  </si>
  <si>
    <t>liczba m-cy</t>
  </si>
  <si>
    <t>............................................... dnia ...................... r.</t>
  </si>
  <si>
    <t>….......................................</t>
  </si>
  <si>
    <t>podpisy Wykonawcy/Wykonawców</t>
  </si>
  <si>
    <t>Załącznik nr 8 do SWZ</t>
  </si>
  <si>
    <t>2800l</t>
  </si>
  <si>
    <t>2000l</t>
  </si>
  <si>
    <t>2200l</t>
  </si>
  <si>
    <t>2. Tabela nr 2: Systemów dozujących</t>
  </si>
  <si>
    <t>System dozujący</t>
  </si>
  <si>
    <r>
      <t xml:space="preserve">Wartość </t>
    </r>
    <r>
      <rPr>
        <b/>
        <sz val="10"/>
        <color rgb="FF000000"/>
        <rFont val="Neo Sans Pro"/>
        <family val="2"/>
        <charset val="238"/>
      </rPr>
      <t>czynszu dzierżawy netto jednorazowo za wszystkie 53 zestawy  za cały okres trwania umowy w PLN</t>
    </r>
  </si>
  <si>
    <r>
      <t xml:space="preserve">Wartość </t>
    </r>
    <r>
      <rPr>
        <b/>
        <sz val="10"/>
        <color rgb="FF000000"/>
        <rFont val="Neo Sans Pro"/>
        <family val="2"/>
        <charset val="238"/>
      </rPr>
      <t>czynszu dzierżawy brutto jednorazowo za wszystkie 53 zestawy za cały okres trwania umowy w PLN</t>
    </r>
  </si>
  <si>
    <t>Cena jednostkowa netto za 1 j.m.</t>
  </si>
  <si>
    <t>Sposób obliczenia formularza cenowego:Wykonawca dla każdej pozycji formularza cenowego wylicza wartość oferowaną  brutto wg zasady:a)Wartość oferowana brutto (kolumna nr 7) stanowi iloczyn ilości j.m. (kolumna nr 4) i ceny jednostkowej netto za 1 j.m. (kolumna nr 5) powiększonej o podatek VAT według stawki z kolumny nr 6
b) Po wyliczeniu wartości oferowanej brutto należy zsumować kolumnę nr 7 (pozycja Razem). 
c) Zamawiający wymaga, aby ceny jednostkowe netto za j.m. były określone max. do dwóch miejsc po przecinku. Dopuszcza się możliwość zaokrąglenia cen zgodnie z zasadami matematycznymi. Wartość oferowana brutto ma być podana do dwóch miejsc po przecinku.</t>
  </si>
  <si>
    <t>Zamawiający wymaga, aby wartości czynszu dzierżawy netto i brutto były określone max. do dwóch miejsc po przecinku. Dopuszcza się możliwość zaokrąglenia cen zgodnie z zasadami matematycznymi. 
Zamawiający wymaga, aby w cenę czynszu dzierżawy zostały wliczone wszelkie koszty związane z zapewnieniem bezusterkowej pracy dzierżawionych dozowników, w tym: 
1.	koszty naprawy
2.	koszty wymiany w przypadku braku możliwości naprawy
3.	koszty montażu i serwisowania urządzeń
4.	koszty przeglądów jeden raz w roku przez cały okres trwania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</si>
</sst>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[$zł-415]_-;\-* #,##0.00\ [$zł-415]_-;_-* &quot;-&quot;??\ [$zł-415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Neo Sans Pro"/>
      <family val="2"/>
      <charset val="238"/>
    </font>
    <font>
      <sz val="10"/>
      <color rgb="FF000000"/>
      <name val="Neo Sans Pro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Neo Sans Pr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Neo Sans Pro"/>
      <family val="2"/>
      <charset val="238"/>
    </font>
    <font>
      <b/>
      <sz val="11"/>
      <color theme="1"/>
      <name val="Neo Sans Pro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9.5"/>
      <color rgb="FF000000"/>
      <name val="Neo Sans Pro"/>
      <family val="2"/>
      <charset val="238"/>
    </font>
    <font>
      <strike/>
      <sz val="9.5"/>
      <color rgb="FFFF0000"/>
      <name val="Neo Sans Pro"/>
      <family val="2"/>
      <charset val="238"/>
    </font>
    <font>
      <sz val="11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AE57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top"/>
    </xf>
    <xf numFmtId="0" fontId="5" fillId="0" borderId="0" xfId="0" applyFont="1"/>
    <xf numFmtId="0" fontId="2" fillId="0" borderId="0" xfId="0" applyFont="1"/>
    <xf numFmtId="164" fontId="5" fillId="0" borderId="5" xfId="1" applyNumberFormat="1" applyFont="1" applyBorder="1" applyProtection="1">
      <protection locked="0"/>
    </xf>
    <xf numFmtId="0" fontId="6" fillId="3" borderId="17" xfId="0" applyFont="1" applyFill="1" applyBorder="1" applyAlignment="1">
      <alignment horizontal="center" vertical="top"/>
    </xf>
    <xf numFmtId="0" fontId="6" fillId="3" borderId="18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top"/>
    </xf>
    <xf numFmtId="0" fontId="8" fillId="3" borderId="21" xfId="0" applyFont="1" applyFill="1" applyBorder="1" applyAlignment="1">
      <alignment horizontal="center" vertical="top" wrapText="1"/>
    </xf>
    <xf numFmtId="0" fontId="9" fillId="0" borderId="0" xfId="0" applyFont="1"/>
    <xf numFmtId="0" fontId="9" fillId="2" borderId="8" xfId="0" applyFont="1" applyFill="1" applyBorder="1"/>
    <xf numFmtId="0" fontId="9" fillId="2" borderId="16" xfId="0" applyFont="1" applyFill="1" applyBorder="1"/>
    <xf numFmtId="0" fontId="9" fillId="2" borderId="9" xfId="0" applyFont="1" applyFill="1" applyBorder="1"/>
    <xf numFmtId="44" fontId="5" fillId="0" borderId="5" xfId="2" applyFont="1" applyBorder="1" applyProtection="1">
      <protection locked="0"/>
    </xf>
    <xf numFmtId="0" fontId="4" fillId="3" borderId="24" xfId="0" applyFont="1" applyFill="1" applyBorder="1" applyAlignment="1">
      <alignment horizontal="left" vertical="center" wrapText="1"/>
    </xf>
    <xf numFmtId="9" fontId="5" fillId="0" borderId="5" xfId="3" applyFont="1" applyBorder="1" applyProtection="1">
      <protection locked="0"/>
    </xf>
    <xf numFmtId="44" fontId="5" fillId="0" borderId="6" xfId="2" applyFont="1" applyBorder="1" applyProtection="1">
      <protection locked="0"/>
    </xf>
    <xf numFmtId="0" fontId="6" fillId="3" borderId="20" xfId="0" applyFont="1" applyFill="1" applyBorder="1" applyAlignment="1">
      <alignment horizontal="center" vertical="top"/>
    </xf>
    <xf numFmtId="0" fontId="6" fillId="3" borderId="21" xfId="0" applyFont="1" applyFill="1" applyBorder="1" applyAlignment="1">
      <alignment horizontal="center" vertical="top" wrapText="1"/>
    </xf>
    <xf numFmtId="44" fontId="6" fillId="0" borderId="5" xfId="2" applyFont="1" applyBorder="1" applyProtection="1">
      <protection locked="0"/>
    </xf>
    <xf numFmtId="0" fontId="4" fillId="3" borderId="2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0" fillId="0" borderId="0" xfId="0" applyProtection="1">
      <protection locked="0"/>
    </xf>
    <xf numFmtId="0" fontId="6" fillId="3" borderId="27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0" borderId="1" xfId="0" applyBorder="1"/>
    <xf numFmtId="0" fontId="8" fillId="3" borderId="28" xfId="0" applyFont="1" applyFill="1" applyBorder="1" applyAlignment="1">
      <alignment horizontal="center" vertical="top"/>
    </xf>
    <xf numFmtId="0" fontId="5" fillId="3" borderId="29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0" xfId="0" applyFill="1" applyBorder="1"/>
    <xf numFmtId="0" fontId="5" fillId="0" borderId="1" xfId="0" applyFont="1" applyBorder="1" applyProtection="1">
      <protection locked="0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8" fillId="3" borderId="3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1" fontId="4" fillId="0" borderId="2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3" borderId="31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vertical="top" wrapText="1"/>
    </xf>
    <xf numFmtId="1" fontId="4" fillId="0" borderId="32" xfId="0" applyNumberFormat="1" applyFont="1" applyBorder="1" applyAlignment="1">
      <alignment horizontal="center" vertical="top" wrapText="1"/>
    </xf>
    <xf numFmtId="9" fontId="5" fillId="0" borderId="33" xfId="3" applyFont="1" applyBorder="1" applyProtection="1">
      <protection locked="0"/>
    </xf>
    <xf numFmtId="164" fontId="5" fillId="0" borderId="33" xfId="1" applyNumberFormat="1" applyFont="1" applyBorder="1" applyProtection="1">
      <protection locked="0"/>
    </xf>
    <xf numFmtId="0" fontId="9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14" fillId="0" borderId="0" xfId="0" applyFont="1" applyAlignment="1">
      <alignment horizontal="justify" vertical="center"/>
    </xf>
    <xf numFmtId="1" fontId="4" fillId="0" borderId="7" xfId="0" applyNumberFormat="1" applyFont="1" applyBorder="1" applyAlignment="1">
      <alignment horizontal="center" vertical="top" wrapText="1"/>
    </xf>
    <xf numFmtId="1" fontId="4" fillId="0" borderId="37" xfId="0" applyNumberFormat="1" applyFont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3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6" fillId="0" borderId="7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10" fillId="4" borderId="10" xfId="0" applyFont="1" applyFill="1" applyBorder="1" applyAlignment="1" applyProtection="1">
      <alignment horizontal="center" vertical="top" wrapText="1"/>
      <protection locked="0"/>
    </xf>
    <xf numFmtId="0" fontId="10" fillId="4" borderId="11" xfId="0" applyFont="1" applyFill="1" applyBorder="1" applyAlignment="1" applyProtection="1">
      <alignment horizontal="center" vertical="top" wrapText="1"/>
      <protection locked="0"/>
    </xf>
    <xf numFmtId="0" fontId="10" fillId="4" borderId="12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0" fontId="10" fillId="4" borderId="0" xfId="0" applyFont="1" applyFill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10" fillId="4" borderId="13" xfId="0" applyFont="1" applyFill="1" applyBorder="1" applyAlignment="1" applyProtection="1">
      <alignment horizontal="center" vertical="top" wrapText="1"/>
      <protection locked="0"/>
    </xf>
    <xf numFmtId="0" fontId="10" fillId="4" borderId="14" xfId="0" applyFont="1" applyFill="1" applyBorder="1" applyAlignment="1" applyProtection="1">
      <alignment horizontal="center" vertical="top" wrapText="1"/>
      <protection locked="0"/>
    </xf>
    <xf numFmtId="0" fontId="10" fillId="4" borderId="15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22" workbookViewId="0">
      <selection activeCell="C29" sqref="C29"/>
    </sheetView>
  </sheetViews>
  <sheetFormatPr defaultRowHeight="15" x14ac:dyDescent="0.25"/>
  <cols>
    <col min="1" max="1" width="10.7109375" customWidth="1"/>
    <col min="2" max="2" width="9.7109375" customWidth="1"/>
    <col min="3" max="3" width="22.28515625" customWidth="1"/>
    <col min="5" max="5" width="7.5703125" customWidth="1"/>
    <col min="6" max="6" width="16" customWidth="1"/>
    <col min="8" max="8" width="19.7109375" customWidth="1"/>
  </cols>
  <sheetData>
    <row r="1" spans="1:12" x14ac:dyDescent="0.25">
      <c r="A1" s="67"/>
      <c r="B1" s="67"/>
    </row>
    <row r="2" spans="1:12" x14ac:dyDescent="0.25">
      <c r="A2" s="34"/>
      <c r="B2" s="34"/>
      <c r="G2" s="3" t="s">
        <v>39</v>
      </c>
    </row>
    <row r="3" spans="1:12" x14ac:dyDescent="0.25">
      <c r="A3" s="67" t="s">
        <v>18</v>
      </c>
      <c r="B3" s="67"/>
    </row>
    <row r="4" spans="1:12" s="25" customFormat="1" x14ac:dyDescent="0.25">
      <c r="G4" s="69"/>
      <c r="H4" s="69"/>
    </row>
    <row r="5" spans="1:12" x14ac:dyDescent="0.25">
      <c r="A5" s="25"/>
      <c r="B5" s="25"/>
      <c r="C5" s="70" t="s">
        <v>24</v>
      </c>
      <c r="D5" s="70"/>
      <c r="E5" s="70"/>
      <c r="F5" s="70"/>
      <c r="G5" s="70"/>
      <c r="H5" s="70"/>
    </row>
    <row r="6" spans="1:12" ht="54" customHeight="1" x14ac:dyDescent="0.25">
      <c r="A6" s="25"/>
      <c r="B6" s="25"/>
      <c r="C6" s="70" t="s">
        <v>25</v>
      </c>
      <c r="D6" s="70"/>
      <c r="E6" s="70"/>
      <c r="F6" s="70"/>
      <c r="G6" s="70"/>
      <c r="H6" s="70"/>
    </row>
    <row r="7" spans="1:12" ht="15.75" thickBot="1" x14ac:dyDescent="0.3">
      <c r="B7" s="68" t="s">
        <v>32</v>
      </c>
      <c r="C7" s="68"/>
      <c r="D7" s="68"/>
      <c r="E7" s="68"/>
      <c r="F7" s="68"/>
      <c r="G7" s="68"/>
      <c r="H7" s="68"/>
    </row>
    <row r="8" spans="1:12" s="1" customFormat="1" ht="52.5" customHeight="1" x14ac:dyDescent="0.25">
      <c r="B8" s="5" t="s">
        <v>1</v>
      </c>
      <c r="C8" s="6" t="s">
        <v>13</v>
      </c>
      <c r="D8" s="6" t="s">
        <v>3</v>
      </c>
      <c r="E8" s="6" t="s">
        <v>4</v>
      </c>
      <c r="F8" s="6" t="s">
        <v>47</v>
      </c>
      <c r="G8" s="6" t="s">
        <v>6</v>
      </c>
      <c r="H8" s="6" t="s">
        <v>7</v>
      </c>
    </row>
    <row r="9" spans="1:12" s="1" customFormat="1" ht="15" customHeight="1" thickBot="1" x14ac:dyDescent="0.3">
      <c r="B9" s="8">
        <v>1</v>
      </c>
      <c r="C9" s="36">
        <v>2</v>
      </c>
      <c r="D9" s="36">
        <v>3</v>
      </c>
      <c r="E9" s="9">
        <v>4</v>
      </c>
      <c r="F9" s="9">
        <v>5</v>
      </c>
      <c r="G9" s="9">
        <v>6</v>
      </c>
      <c r="H9" s="9">
        <v>7</v>
      </c>
    </row>
    <row r="10" spans="1:12" ht="84.75" customHeight="1" x14ac:dyDescent="0.25">
      <c r="B10" s="15" t="s">
        <v>0</v>
      </c>
      <c r="C10" s="37" t="s">
        <v>26</v>
      </c>
      <c r="D10" s="39" t="s">
        <v>27</v>
      </c>
      <c r="E10" s="38" t="s">
        <v>40</v>
      </c>
      <c r="F10" s="51"/>
      <c r="G10" s="16"/>
      <c r="H10" s="4"/>
    </row>
    <row r="11" spans="1:12" ht="75" x14ac:dyDescent="0.25">
      <c r="B11" s="15" t="s">
        <v>30</v>
      </c>
      <c r="C11" s="40" t="s">
        <v>28</v>
      </c>
      <c r="D11" s="39" t="s">
        <v>27</v>
      </c>
      <c r="E11" s="38" t="s">
        <v>41</v>
      </c>
      <c r="F11" s="51"/>
      <c r="G11" s="16"/>
      <c r="H11" s="4"/>
    </row>
    <row r="12" spans="1:12" ht="75" x14ac:dyDescent="0.25">
      <c r="B12" s="41" t="s">
        <v>31</v>
      </c>
      <c r="C12" s="35" t="s">
        <v>29</v>
      </c>
      <c r="D12" s="42" t="s">
        <v>27</v>
      </c>
      <c r="E12" s="43" t="s">
        <v>42</v>
      </c>
      <c r="F12" s="52"/>
      <c r="G12" s="44"/>
      <c r="H12" s="45"/>
    </row>
    <row r="13" spans="1:12" x14ac:dyDescent="0.25">
      <c r="B13" s="59" t="s">
        <v>8</v>
      </c>
      <c r="C13" s="60"/>
      <c r="D13" s="60"/>
      <c r="E13" s="60"/>
      <c r="F13" s="60"/>
      <c r="G13" s="61"/>
      <c r="H13" s="46"/>
      <c r="I13" s="10"/>
      <c r="J13" s="10"/>
      <c r="K13" s="10"/>
      <c r="L13" s="10"/>
    </row>
    <row r="14" spans="1:12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B15" s="10"/>
      <c r="I15" s="10"/>
      <c r="J15" s="10"/>
      <c r="K15" s="10"/>
      <c r="L15" s="10"/>
    </row>
    <row r="16" spans="1:12" ht="28.5" customHeight="1" x14ac:dyDescent="0.25">
      <c r="A16" s="65" t="s">
        <v>48</v>
      </c>
      <c r="B16" s="65"/>
      <c r="C16" s="65"/>
      <c r="D16" s="65"/>
      <c r="E16" s="65"/>
      <c r="F16" s="65"/>
      <c r="G16" s="65"/>
      <c r="H16" s="65"/>
    </row>
    <row r="17" spans="1:11" ht="61.5" customHeight="1" x14ac:dyDescent="0.25">
      <c r="A17" s="65"/>
      <c r="B17" s="65"/>
      <c r="C17" s="65"/>
      <c r="D17" s="65"/>
      <c r="E17" s="65"/>
      <c r="F17" s="65"/>
      <c r="G17" s="65"/>
      <c r="H17" s="65"/>
    </row>
    <row r="19" spans="1:11" x14ac:dyDescent="0.25">
      <c r="B19" s="66" t="s">
        <v>43</v>
      </c>
      <c r="C19" s="66"/>
      <c r="D19" s="66"/>
    </row>
    <row r="20" spans="1:11" ht="15.75" thickBot="1" x14ac:dyDescent="0.3"/>
    <row r="21" spans="1:11" x14ac:dyDescent="0.25">
      <c r="B21" s="63" t="s">
        <v>1</v>
      </c>
      <c r="C21" s="55" t="s">
        <v>33</v>
      </c>
      <c r="D21" s="63" t="s">
        <v>34</v>
      </c>
      <c r="E21" s="55" t="s">
        <v>35</v>
      </c>
      <c r="F21" s="55" t="s">
        <v>45</v>
      </c>
      <c r="G21" s="55" t="s">
        <v>6</v>
      </c>
      <c r="H21" s="55" t="s">
        <v>46</v>
      </c>
    </row>
    <row r="22" spans="1:11" ht="112.5" customHeight="1" x14ac:dyDescent="0.25">
      <c r="B22" s="64"/>
      <c r="C22" s="56"/>
      <c r="D22" s="64"/>
      <c r="E22" s="56"/>
      <c r="F22" s="56"/>
      <c r="G22" s="56"/>
      <c r="H22" s="56"/>
    </row>
    <row r="23" spans="1:11" x14ac:dyDescent="0.25">
      <c r="B23" s="47">
        <v>1</v>
      </c>
      <c r="C23" s="47">
        <v>2</v>
      </c>
      <c r="D23" s="47">
        <v>3</v>
      </c>
      <c r="E23" s="47">
        <v>4</v>
      </c>
      <c r="F23" s="47">
        <v>5</v>
      </c>
      <c r="G23" s="47">
        <v>6</v>
      </c>
      <c r="H23" s="47">
        <v>7</v>
      </c>
    </row>
    <row r="24" spans="1:11" x14ac:dyDescent="0.25">
      <c r="B24" s="28"/>
      <c r="C24" s="48" t="s">
        <v>44</v>
      </c>
      <c r="D24" s="49">
        <v>53</v>
      </c>
      <c r="E24" s="28">
        <v>24</v>
      </c>
      <c r="F24" s="28"/>
      <c r="G24" s="28"/>
      <c r="H24" s="28"/>
    </row>
    <row r="25" spans="1:11" x14ac:dyDescent="0.25">
      <c r="B25" s="59" t="s">
        <v>8</v>
      </c>
      <c r="C25" s="60"/>
      <c r="D25" s="60"/>
      <c r="E25" s="60"/>
      <c r="F25" s="60"/>
      <c r="G25" s="61"/>
      <c r="H25" s="28"/>
    </row>
    <row r="27" spans="1:11" ht="128.25" customHeight="1" x14ac:dyDescent="0.25">
      <c r="B27" s="62" t="s">
        <v>49</v>
      </c>
      <c r="C27" s="62"/>
      <c r="D27" s="62"/>
      <c r="E27" s="62"/>
      <c r="F27" s="62"/>
      <c r="G27" s="62"/>
      <c r="H27" s="62"/>
    </row>
    <row r="28" spans="1:11" ht="66" customHeight="1" x14ac:dyDescent="0.25">
      <c r="B28" s="54"/>
      <c r="C28" s="54"/>
      <c r="D28" s="54"/>
      <c r="E28" s="54"/>
      <c r="F28" s="54"/>
      <c r="G28" s="54"/>
      <c r="H28" s="54"/>
    </row>
    <row r="29" spans="1:11" x14ac:dyDescent="0.25">
      <c r="B29" s="50"/>
      <c r="C29" s="53"/>
    </row>
    <row r="30" spans="1:11" x14ac:dyDescent="0.25">
      <c r="B30" s="50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B31" s="57" t="s">
        <v>36</v>
      </c>
      <c r="C31" s="57"/>
    </row>
    <row r="32" spans="1:11" x14ac:dyDescent="0.25">
      <c r="F32" s="58" t="s">
        <v>37</v>
      </c>
      <c r="G32" s="58"/>
      <c r="H32" s="58"/>
    </row>
    <row r="33" spans="6:8" x14ac:dyDescent="0.25">
      <c r="F33" s="58" t="s">
        <v>38</v>
      </c>
      <c r="G33" s="58"/>
      <c r="H33" s="58"/>
    </row>
  </sheetData>
  <mergeCells count="22">
    <mergeCell ref="B13:G13"/>
    <mergeCell ref="A16:H17"/>
    <mergeCell ref="B19:D19"/>
    <mergeCell ref="A1:B1"/>
    <mergeCell ref="A3:B3"/>
    <mergeCell ref="B7:H7"/>
    <mergeCell ref="G4:H4"/>
    <mergeCell ref="C5:H5"/>
    <mergeCell ref="C6:H6"/>
    <mergeCell ref="B28:H28"/>
    <mergeCell ref="F21:F22"/>
    <mergeCell ref="B31:C31"/>
    <mergeCell ref="F32:H32"/>
    <mergeCell ref="F33:H33"/>
    <mergeCell ref="G21:G22"/>
    <mergeCell ref="H21:H22"/>
    <mergeCell ref="B25:G25"/>
    <mergeCell ref="B27:H27"/>
    <mergeCell ref="B21:B22"/>
    <mergeCell ref="C21:C22"/>
    <mergeCell ref="D21:D22"/>
    <mergeCell ref="E21:E2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5D24-7CFE-45F1-8E24-6F93B5539856}">
  <dimension ref="B1:M17"/>
  <sheetViews>
    <sheetView workbookViewId="0">
      <selection activeCell="I7" sqref="I7"/>
    </sheetView>
  </sheetViews>
  <sheetFormatPr defaultRowHeight="15" x14ac:dyDescent="0.25"/>
  <cols>
    <col min="3" max="3" width="25" customWidth="1"/>
    <col min="8" max="8" width="17.85546875" customWidth="1"/>
    <col min="9" max="9" width="26.5703125" customWidth="1"/>
    <col min="10" max="10" width="12" customWidth="1"/>
    <col min="11" max="11" width="11.85546875" customWidth="1"/>
    <col min="12" max="12" width="12.28515625" customWidth="1"/>
    <col min="13" max="13" width="12" customWidth="1"/>
  </cols>
  <sheetData>
    <row r="1" spans="2:13" x14ac:dyDescent="0.25">
      <c r="I1" s="3" t="s">
        <v>14</v>
      </c>
    </row>
    <row r="2" spans="2:13" ht="15" customHeight="1" x14ac:dyDescent="0.25">
      <c r="C2" s="70" t="s">
        <v>17</v>
      </c>
      <c r="D2" s="85"/>
      <c r="E2" s="85"/>
      <c r="F2" s="85"/>
      <c r="G2" s="85"/>
      <c r="H2" s="85"/>
      <c r="I2" s="3"/>
    </row>
    <row r="3" spans="2:13" x14ac:dyDescent="0.25">
      <c r="I3" s="3"/>
    </row>
    <row r="4" spans="2:13" ht="15.75" thickBot="1" x14ac:dyDescent="0.3">
      <c r="B4" s="75" t="s">
        <v>15</v>
      </c>
      <c r="C4" s="75"/>
      <c r="D4" s="75"/>
      <c r="E4" s="75"/>
      <c r="F4" s="75"/>
      <c r="G4" s="75"/>
      <c r="H4" s="75"/>
    </row>
    <row r="5" spans="2:13" ht="93" customHeight="1" x14ac:dyDescent="0.25">
      <c r="B5" s="5" t="s">
        <v>1</v>
      </c>
      <c r="C5" s="6" t="s">
        <v>2</v>
      </c>
      <c r="D5" s="6" t="s">
        <v>3</v>
      </c>
      <c r="E5" s="6" t="s">
        <v>11</v>
      </c>
      <c r="F5" s="6" t="s">
        <v>5</v>
      </c>
      <c r="G5" s="6" t="s">
        <v>6</v>
      </c>
      <c r="H5" s="6" t="s">
        <v>7</v>
      </c>
      <c r="I5" s="7" t="s">
        <v>19</v>
      </c>
      <c r="J5" s="7" t="s">
        <v>20</v>
      </c>
      <c r="K5" s="7" t="s">
        <v>21</v>
      </c>
      <c r="L5" s="26" t="s">
        <v>23</v>
      </c>
      <c r="M5" s="27" t="s">
        <v>22</v>
      </c>
    </row>
    <row r="6" spans="2:13" ht="15.75" thickBot="1" x14ac:dyDescent="0.3">
      <c r="B6" s="18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19">
        <v>7</v>
      </c>
      <c r="I6" s="29">
        <v>8</v>
      </c>
      <c r="J6" s="30">
        <v>8</v>
      </c>
      <c r="K6" s="31">
        <v>9</v>
      </c>
      <c r="L6" s="31">
        <v>10</v>
      </c>
      <c r="M6" s="32">
        <v>11</v>
      </c>
    </row>
    <row r="7" spans="2:13" ht="102.75" x14ac:dyDescent="0.25">
      <c r="B7" s="21" t="s">
        <v>0</v>
      </c>
      <c r="C7" s="24" t="s">
        <v>16</v>
      </c>
      <c r="D7" s="22" t="s">
        <v>9</v>
      </c>
      <c r="E7" s="23">
        <v>20</v>
      </c>
      <c r="F7" s="17"/>
      <c r="G7" s="16"/>
      <c r="H7" s="14">
        <f t="shared" ref="H7" si="0">E7*F7*(1+G7)</f>
        <v>0</v>
      </c>
      <c r="I7" s="33"/>
      <c r="J7" s="28"/>
      <c r="K7" s="28"/>
      <c r="L7" s="28"/>
      <c r="M7" s="28"/>
    </row>
    <row r="8" spans="2:13" x14ac:dyDescent="0.25">
      <c r="B8" s="71" t="s">
        <v>8</v>
      </c>
      <c r="C8" s="72"/>
      <c r="D8" s="72"/>
      <c r="E8" s="72"/>
      <c r="F8" s="73"/>
      <c r="G8" s="74"/>
      <c r="H8" s="20">
        <f>SUM(H7:H7)</f>
        <v>0</v>
      </c>
      <c r="I8" s="2"/>
    </row>
    <row r="11" spans="2:13" ht="15.75" thickBot="1" x14ac:dyDescent="0.3"/>
    <row r="12" spans="2:13" x14ac:dyDescent="0.25">
      <c r="B12" s="76" t="s">
        <v>10</v>
      </c>
      <c r="C12" s="77"/>
      <c r="D12" s="77"/>
      <c r="E12" s="77"/>
      <c r="F12" s="77"/>
      <c r="G12" s="77"/>
      <c r="H12" s="77"/>
      <c r="I12" s="78"/>
    </row>
    <row r="13" spans="2:13" x14ac:dyDescent="0.25">
      <c r="B13" s="79"/>
      <c r="C13" s="80"/>
      <c r="D13" s="80"/>
      <c r="E13" s="80"/>
      <c r="F13" s="80"/>
      <c r="G13" s="80"/>
      <c r="H13" s="80"/>
      <c r="I13" s="81"/>
    </row>
    <row r="14" spans="2:13" ht="15.75" thickBot="1" x14ac:dyDescent="0.3">
      <c r="B14" s="82"/>
      <c r="C14" s="83"/>
      <c r="D14" s="83"/>
      <c r="E14" s="83"/>
      <c r="F14" s="83"/>
      <c r="G14" s="83"/>
      <c r="H14" s="83"/>
      <c r="I14" s="84"/>
    </row>
    <row r="16" spans="2:13" ht="15.75" thickBot="1" x14ac:dyDescent="0.3"/>
    <row r="17" spans="2:9" ht="15.75" thickBot="1" x14ac:dyDescent="0.3">
      <c r="B17" s="11" t="s">
        <v>12</v>
      </c>
      <c r="C17" s="12"/>
      <c r="D17" s="12"/>
      <c r="E17" s="12"/>
      <c r="F17" s="12"/>
      <c r="G17" s="12"/>
      <c r="H17" s="12"/>
      <c r="I17" s="13"/>
    </row>
  </sheetData>
  <mergeCells count="4">
    <mergeCell ref="B8:G8"/>
    <mergeCell ref="B4:H4"/>
    <mergeCell ref="B12:I14"/>
    <mergeCell ref="C2:H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Form. asort.-cenowy</vt:lpstr>
      <vt:lpstr>Część nr 6</vt:lpstr>
      <vt:lpstr>'Form. asort.-cenowy'!_Hlk202860226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Kapusta Justyna</dc:creator>
  <cp:lastModifiedBy>Kapusta Justyna</cp:lastModifiedBy>
  <cp:lastPrinted>2025-10-01T06:19:19Z</cp:lastPrinted>
  <dcterms:created xsi:type="dcterms:W3CDTF">2015-06-05T18:19:34Z</dcterms:created>
  <dcterms:modified xsi:type="dcterms:W3CDTF">2026-03-27T08:53:56Z</dcterms:modified>
</cp:coreProperties>
</file>